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runo.kropp\Desktop\Consip\ID 2468 - AS Acquisizione sistemi integrati e convergenti per INAIL\Documentazione\"/>
    </mc:Choice>
  </mc:AlternateContent>
  <bookViews>
    <workbookView xWindow="0" yWindow="0" windowWidth="12334" windowHeight="2717" tabRatio="611"/>
  </bookViews>
  <sheets>
    <sheet name="DR Compute" sheetId="2" r:id="rId1"/>
    <sheet name="DR Storage" sheetId="4" r:id="rId2"/>
    <sheet name="DR Maintenance" sheetId="6" r:id="rId3"/>
  </sheets>
  <calcPr calcId="162913"/>
</workbook>
</file>

<file path=xl/calcChain.xml><?xml version="1.0" encoding="utf-8"?>
<calcChain xmlns="http://schemas.openxmlformats.org/spreadsheetml/2006/main">
  <c r="E6" i="6" l="1"/>
  <c r="E4" i="4"/>
  <c r="E5" i="4"/>
  <c r="E6" i="4"/>
  <c r="E7" i="4"/>
  <c r="E8" i="4"/>
  <c r="E9" i="4"/>
  <c r="E10" i="4"/>
  <c r="E11" i="4"/>
  <c r="E36" i="4" s="1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" i="4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3" i="2"/>
  <c r="E105" i="2" l="1"/>
</calcChain>
</file>

<file path=xl/sharedStrings.xml><?xml version="1.0" encoding="utf-8"?>
<sst xmlns="http://schemas.openxmlformats.org/spreadsheetml/2006/main" count="292" uniqueCount="167">
  <si>
    <t>Qty</t>
  </si>
  <si>
    <t>Product #</t>
  </si>
  <si>
    <t>Product Description</t>
  </si>
  <si>
    <t>871940-B21</t>
  </si>
  <si>
    <t>HPE Synergy 480 Gen10 Configure-to-order Compute Module</t>
  </si>
  <si>
    <t>P07343-L21</t>
  </si>
  <si>
    <t>Intel Xeon-Gold 5220 (2.2GHz/18-core/125W) FIO Processor Kit for HPE Synergy 480/660 Gen10.</t>
  </si>
  <si>
    <t>P07343-B21</t>
  </si>
  <si>
    <t>Intel Xeon-Gold 5220 (2.2GHz/18-core/125W) Processor Kit for HPE Synergy 480/660 Gen10</t>
  </si>
  <si>
    <t>P07343-B21  0D1</t>
  </si>
  <si>
    <t>Factory Integrated</t>
  </si>
  <si>
    <t>P28217-B21</t>
  </si>
  <si>
    <t>HPE Synergy 64GB (1x64GB) Dual Rank x4 DDR4-2933 CAS-21-21-21 Registered Smart Memory Kit</t>
  </si>
  <si>
    <t>P28217-B21  0D1</t>
  </si>
  <si>
    <t>870753-B21</t>
  </si>
  <si>
    <t>870753-B21  0D1</t>
  </si>
  <si>
    <t>P01367-B21</t>
  </si>
  <si>
    <t>HPE 96W Smart Storage Lithium-ion Battery with 260mm Cable Kit</t>
  </si>
  <si>
    <t>P01367-B21  0D1</t>
  </si>
  <si>
    <t>804424-B21</t>
  </si>
  <si>
    <t>HPE Smart Array P204i-c SR Gen10 (4 Internal Lanes/1GB Cache) 12G SAS Modular Controller</t>
  </si>
  <si>
    <t>804424-B21  0D1</t>
  </si>
  <si>
    <t>876449-B21</t>
  </si>
  <si>
    <t>HPE Synergy 4820C 10/20/25Gb Converged Network Adapter</t>
  </si>
  <si>
    <t>876449-B21  0D1</t>
  </si>
  <si>
    <t>HPE Synergy First Frame Startup SVC</t>
  </si>
  <si>
    <t>HA124A1     5ZM</t>
  </si>
  <si>
    <t>HPE Synergy Additional Frame Startup SVC</t>
  </si>
  <si>
    <t>HA124A1     5ZQ</t>
  </si>
  <si>
    <t>HPE Technical Installation Startup SVC</t>
  </si>
  <si>
    <t>HA124A1</t>
  </si>
  <si>
    <t>HPE Multi Fiber Push On to 4 x Lucent Connector 15m Cable</t>
  </si>
  <si>
    <t>K2Q47A</t>
  </si>
  <si>
    <t>HPE Inside Unpack/Clean Up w/Lift XL SVC</t>
  </si>
  <si>
    <t>P1F64A</t>
  </si>
  <si>
    <t>HPE Premier Flex LC/LC Multi-mode OM4 2 Fiber 30m Cable</t>
  </si>
  <si>
    <t>QK736A</t>
  </si>
  <si>
    <t>HPE Premier Flex LC/LC Multi-mode OM4 2 Fiber 15m Cable</t>
  </si>
  <si>
    <t>QK735A</t>
  </si>
  <si>
    <t>487655-B21  0D1</t>
  </si>
  <si>
    <t>HPE BladeSystem c-Class 10GbE SFP+ to SFP+ 3m Direct Attach Copper Cable</t>
  </si>
  <si>
    <t>487655-B21</t>
  </si>
  <si>
    <t>845406-B21  0D1</t>
  </si>
  <si>
    <t>HPE 100Gb QSFP28 to QSFP28 3m Direct Attach Copper Cable</t>
  </si>
  <si>
    <t>845406-B21</t>
  </si>
  <si>
    <t>876689-B21  0D1</t>
  </si>
  <si>
    <t>HPE Synergy 300Gb Interconnect Link 3m Active Optical Cable</t>
  </si>
  <si>
    <t>876689-B21</t>
  </si>
  <si>
    <t>BW932A      B01</t>
  </si>
  <si>
    <t>HPE 600mm Rack Stabilizer Kit</t>
  </si>
  <si>
    <t>BW932A</t>
  </si>
  <si>
    <t>P9Q58A      0D1</t>
  </si>
  <si>
    <t>HPE G2 Basic 3Ph 11kVA/60309 5-wire 16A/230V Outlets (36) C13 (6) C19/Vertical INTL PDU</t>
  </si>
  <si>
    <t>P9Q58A</t>
  </si>
  <si>
    <t>P9L11A      0D1</t>
  </si>
  <si>
    <t>HPE G2 Rack Grounding Kit</t>
  </si>
  <si>
    <t>P9L11A</t>
  </si>
  <si>
    <t>H6J85A      0D1</t>
  </si>
  <si>
    <t>HPE Rack Hardware Kit</t>
  </si>
  <si>
    <t>H6J85A</t>
  </si>
  <si>
    <t>872957-B21  0D1</t>
  </si>
  <si>
    <t>HPE Synergy Composer2 Management Appliance</t>
  </si>
  <si>
    <t>872957-B21</t>
  </si>
  <si>
    <t>Synergy Multi Frame Master2 FIO</t>
  </si>
  <si>
    <t>859494-B22</t>
  </si>
  <si>
    <t>804923-B21  0D1</t>
  </si>
  <si>
    <t>HPE Synergy 12000 Frame Compute Half Shelf</t>
  </si>
  <si>
    <t>804923-B21</t>
  </si>
  <si>
    <t>804938-B21  0D1</t>
  </si>
  <si>
    <t>HPE Synergy Frame Rack Rail Kit</t>
  </si>
  <si>
    <t>804938-B21</t>
  </si>
  <si>
    <t>HPE 6x 2650W Performance Hot Plug Titanium Plus FIO Power Supply Kit</t>
  </si>
  <si>
    <t>798096-B21</t>
  </si>
  <si>
    <t>453154-B21  0D1</t>
  </si>
  <si>
    <t>HPE BladeSystem CClass Virtual Connect 1G SFP RJ45 Transceiver</t>
  </si>
  <si>
    <t>453154-B21</t>
  </si>
  <si>
    <t>876852-B21  0D1</t>
  </si>
  <si>
    <t>HPE Synergy 4-port Frame Link Module</t>
  </si>
  <si>
    <t>876852-B21</t>
  </si>
  <si>
    <t>HPE Synergy 32Gb Fibre Channel Upgrade FIO LTU</t>
  </si>
  <si>
    <t>R3P67A</t>
  </si>
  <si>
    <t>882251-B21  0D1</t>
  </si>
  <si>
    <t>HPE Synergy 100GbE/4x25GbE/4x32GbFC QSFP28 Transceiver</t>
  </si>
  <si>
    <t>882251-B21</t>
  </si>
  <si>
    <t>720187-B21  0D1</t>
  </si>
  <si>
    <t>HPE BladeSystem c-Class 40Gb QSFP+ MPO SR4 100m Transceiver</t>
  </si>
  <si>
    <t>720187-B21</t>
  </si>
  <si>
    <t>867796-B21  0D1</t>
  </si>
  <si>
    <t>HPE Virtual Connect SE 100Gb F32 Module for Synergy</t>
  </si>
  <si>
    <t>867796-B21</t>
  </si>
  <si>
    <t>867793-B21  0D1</t>
  </si>
  <si>
    <t>HPE Synergy 50Gb Interconnect Link Module</t>
  </si>
  <si>
    <t>867793-B21</t>
  </si>
  <si>
    <t>871940-B21  0D1</t>
  </si>
  <si>
    <t>P06011-B21  0D1</t>
  </si>
  <si>
    <t>HPE Synergy 12000 Configure-to-order Frame with 10x Fans</t>
  </si>
  <si>
    <t>P06011-B21</t>
  </si>
  <si>
    <t>Synergy Multi Frame Master1 FIO</t>
  </si>
  <si>
    <t>859493-B21</t>
  </si>
  <si>
    <t>804943-B21  0D1</t>
  </si>
  <si>
    <t>HPE Synergy Frame 4x Lift Handles</t>
  </si>
  <si>
    <t>804943-B21</t>
  </si>
  <si>
    <t>HPE Factory Express Base Racking Service</t>
  </si>
  <si>
    <t>P9K10A      001</t>
  </si>
  <si>
    <t>HPE 42U 600mmx1200mm G2 Kitted Advanced Shock Rack with Side Panels and Baying</t>
  </si>
  <si>
    <t>P9K10A</t>
  </si>
  <si>
    <t>HPE 300GB SAS 12G Mission Critical 15K SFF SC 3-year Warranty Multi Vendor HDD</t>
  </si>
  <si>
    <t>HPE 600mm Rack include with Complete System Stabilizer Kit</t>
  </si>
  <si>
    <t>HU7D2A1</t>
  </si>
  <si>
    <t>HPE Synergy Ecosystem Health Review SVC</t>
  </si>
  <si>
    <t>HK928A1</t>
  </si>
  <si>
    <t>HPE Compute Server Implem Assist SVC</t>
  </si>
  <si>
    <t>P9K08A</t>
  </si>
  <si>
    <t>HPE 42U 600mmx1075mm G2 Kitted Advanced Shock Rack with Side Panels and Baying</t>
  </si>
  <si>
    <t>P9K08A      001</t>
  </si>
  <si>
    <t>N9Z47A</t>
  </si>
  <si>
    <t>HPE Primera 600 4-way Storage Base</t>
  </si>
  <si>
    <t>N9Z47A      0D1</t>
  </si>
  <si>
    <t>581817-B21</t>
  </si>
  <si>
    <t>HPE Configurator Defined Build Instruction Option</t>
  </si>
  <si>
    <t>N9Z61A</t>
  </si>
  <si>
    <t>HPE Primera A650 4-node Controller</t>
  </si>
  <si>
    <t>N9Z61A      0D1</t>
  </si>
  <si>
    <t>R0Q01A</t>
  </si>
  <si>
    <t>HPE Primera 600 15.36TB SAS SFF (2.5in) FIPS Encrypted SSD</t>
  </si>
  <si>
    <t>R0Q01A      0D1</t>
  </si>
  <si>
    <t>N9Z39A</t>
  </si>
  <si>
    <t>HPE Primera 600 32Gb 4-port Fibre Channel Host Bus Adapter</t>
  </si>
  <si>
    <t>N9Z39A      0D1</t>
  </si>
  <si>
    <t>Q1H95A</t>
  </si>
  <si>
    <t>HPE Storage 1U Rack Accessories Kit</t>
  </si>
  <si>
    <t>Q1H95A      0D1</t>
  </si>
  <si>
    <t>BW928A</t>
  </si>
  <si>
    <t>HPE 1U 10-pack Black Universal Filler Panel</t>
  </si>
  <si>
    <t>QK734A</t>
  </si>
  <si>
    <t>HPE Premier Flex LC/LC Multi-mode OM4 2 Fiber 5m Cable</t>
  </si>
  <si>
    <t>HA124A1     5WC</t>
  </si>
  <si>
    <t>HPE Startup Strg Rebalance Limited SVC</t>
  </si>
  <si>
    <t>HA124A1     5SJ</t>
  </si>
  <si>
    <t>HPE Storage System Startup 4Wy Base SVC</t>
  </si>
  <si>
    <t>HA124A1     5R5</t>
  </si>
  <si>
    <t>HPE Storage System Startup Base SW SVC</t>
  </si>
  <si>
    <t>HK947A1</t>
  </si>
  <si>
    <t>HPE Storage Implem Assist SVC</t>
  </si>
  <si>
    <t>H0JD6A1</t>
  </si>
  <si>
    <t>HPE Storage SSD Extended Replacement SVC</t>
  </si>
  <si>
    <t>R1P29AAE</t>
  </si>
  <si>
    <t>HPE Data Encryption E-LTU</t>
  </si>
  <si>
    <t xml:space="preserve"> HU4A6AC</t>
  </si>
  <si>
    <t>HPE Tech Care Essential SVC -</t>
  </si>
  <si>
    <t>HA329AC</t>
  </si>
  <si>
    <t>HPE Tech Serv</t>
  </si>
  <si>
    <t>Q8C63B</t>
  </si>
  <si>
    <t>HPE Nimble Storage 2x10GbE 2-port Adapter Field Upgrade</t>
  </si>
  <si>
    <t>HA124A1     5MS</t>
  </si>
  <si>
    <t>HPE Tier 1 Storage Array Upg Startup SVC</t>
  </si>
  <si>
    <t>HU4A6A3</t>
  </si>
  <si>
    <t>HPE 3Y Tech Care Essential Service</t>
  </si>
  <si>
    <t>HU4A6A3     ZET</t>
  </si>
  <si>
    <t>HPE NS 2x10GbE 2p Adptr Supp</t>
  </si>
  <si>
    <t>Subtotale</t>
  </si>
  <si>
    <t>Prezzo unitario offerto</t>
  </si>
  <si>
    <t>Totale Compute</t>
  </si>
  <si>
    <t>Totale Storage</t>
  </si>
  <si>
    <t>Totale Maintenance</t>
  </si>
  <si>
    <t>N.A.</t>
  </si>
  <si>
    <t>Incluso nella fornitura dei beni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</si>
</sst>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.00\ _€"/>
  </numFmts>
  <fonts count="7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1"/>
      <color indexed="8"/>
      <name val="HP Simplified"/>
    </font>
    <font>
      <b/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none">
        <fgColor indexed="22"/>
        <bgColor indexed="22"/>
      </patternFill>
    </fill>
    <fill>
      <patternFill patternType="solid">
        <fgColor indexed="22"/>
        <bgColor indexed="22"/>
      </patternFill>
    </fill>
    <fill>
      <patternFill patternType="solid">
        <fgColor rgb="FFFFFF00"/>
        <bgColor indexed="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3" borderId="0"/>
  </cellStyleXfs>
  <cellXfs count="34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164" fontId="0" fillId="0" borderId="1" xfId="0" applyNumberFormat="1" applyBorder="1"/>
    <xf numFmtId="164" fontId="0" fillId="0" borderId="1" xfId="0" applyNumberFormat="1" applyBorder="1" applyProtection="1">
      <protection locked="0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5" fillId="0" borderId="1" xfId="0" applyFont="1" applyBorder="1" applyAlignment="1">
      <alignment vertical="center"/>
    </xf>
    <xf numFmtId="165" fontId="0" fillId="0" borderId="1" xfId="0" applyNumberFormat="1" applyBorder="1" applyProtection="1">
      <protection locked="0"/>
    </xf>
    <xf numFmtId="165" fontId="0" fillId="0" borderId="1" xfId="0" applyNumberFormat="1" applyBorder="1" applyProtection="1"/>
    <xf numFmtId="0" fontId="4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164" fontId="6" fillId="0" borderId="1" xfId="0" applyNumberFormat="1" applyFont="1" applyBorder="1"/>
    <xf numFmtId="0" fontId="2" fillId="0" borderId="0" xfId="0" applyFont="1" applyAlignment="1" applyProtection="1">
      <alignment horizontal="center"/>
    </xf>
    <xf numFmtId="0" fontId="0" fillId="0" borderId="0" xfId="0" applyAlignment="1" applyProtection="1">
      <alignment horizontal="left"/>
    </xf>
    <xf numFmtId="0" fontId="3" fillId="0" borderId="1" xfId="0" applyFont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left"/>
    </xf>
    <xf numFmtId="0" fontId="2" fillId="4" borderId="1" xfId="0" applyFont="1" applyFill="1" applyBorder="1" applyAlignment="1" applyProtection="1">
      <alignment horizontal="center"/>
    </xf>
    <xf numFmtId="0" fontId="2" fillId="4" borderId="1" xfId="0" applyFont="1" applyFill="1" applyBorder="1" applyAlignment="1" applyProtection="1">
      <alignment horizontal="left"/>
    </xf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left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</cellXfs>
  <cellStyles count="2">
    <cellStyle name="Normal 2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showGridLines="0" tabSelected="1" topLeftCell="A97" workbookViewId="0">
      <selection activeCell="D3" sqref="D3"/>
    </sheetView>
  </sheetViews>
  <sheetFormatPr defaultRowHeight="14.6"/>
  <cols>
    <col min="1" max="1" width="10.61328125" style="2" customWidth="1"/>
    <col min="2" max="2" width="12.53515625" style="3" bestFit="1" customWidth="1"/>
    <col min="3" max="3" width="65.61328125" style="3" bestFit="1" customWidth="1"/>
    <col min="4" max="4" width="17.61328125" customWidth="1"/>
    <col min="5" max="5" width="16.921875" customWidth="1"/>
  </cols>
  <sheetData>
    <row r="1" spans="1:5">
      <c r="A1" s="23"/>
      <c r="B1" s="24"/>
      <c r="C1" s="24"/>
    </row>
    <row r="2" spans="1:5" ht="22.3">
      <c r="A2" s="25" t="s">
        <v>0</v>
      </c>
      <c r="B2" s="25" t="s">
        <v>1</v>
      </c>
      <c r="C2" s="25" t="s">
        <v>2</v>
      </c>
      <c r="D2" s="5" t="s">
        <v>161</v>
      </c>
      <c r="E2" s="11" t="s">
        <v>160</v>
      </c>
    </row>
    <row r="3" spans="1:5">
      <c r="A3" s="26">
        <v>1</v>
      </c>
      <c r="B3" s="27" t="s">
        <v>105</v>
      </c>
      <c r="C3" s="27" t="s">
        <v>104</v>
      </c>
      <c r="D3" s="13"/>
      <c r="E3" s="12">
        <f>D3*A3</f>
        <v>0</v>
      </c>
    </row>
    <row r="4" spans="1:5">
      <c r="A4" s="26">
        <v>1</v>
      </c>
      <c r="B4" s="27" t="s">
        <v>103</v>
      </c>
      <c r="C4" s="27" t="s">
        <v>102</v>
      </c>
      <c r="D4" s="13"/>
      <c r="E4" s="12">
        <f t="shared" ref="E4:E67" si="0">D4*A4</f>
        <v>0</v>
      </c>
    </row>
    <row r="5" spans="1:5">
      <c r="A5" s="26">
        <v>1</v>
      </c>
      <c r="B5" s="27" t="s">
        <v>96</v>
      </c>
      <c r="C5" s="27" t="s">
        <v>95</v>
      </c>
      <c r="D5" s="13"/>
      <c r="E5" s="12">
        <f t="shared" si="0"/>
        <v>0</v>
      </c>
    </row>
    <row r="6" spans="1:5">
      <c r="A6" s="26">
        <v>1</v>
      </c>
      <c r="B6" s="27" t="s">
        <v>94</v>
      </c>
      <c r="C6" s="27" t="s">
        <v>10</v>
      </c>
      <c r="D6" s="13"/>
      <c r="E6" s="12">
        <f t="shared" si="0"/>
        <v>0</v>
      </c>
    </row>
    <row r="7" spans="1:5">
      <c r="A7" s="26">
        <v>5</v>
      </c>
      <c r="B7" s="27" t="s">
        <v>3</v>
      </c>
      <c r="C7" s="27" t="s">
        <v>4</v>
      </c>
      <c r="D7" s="13"/>
      <c r="E7" s="12">
        <f t="shared" si="0"/>
        <v>0</v>
      </c>
    </row>
    <row r="8" spans="1:5">
      <c r="A8" s="26">
        <v>5</v>
      </c>
      <c r="B8" s="27" t="s">
        <v>93</v>
      </c>
      <c r="C8" s="27" t="s">
        <v>10</v>
      </c>
      <c r="D8" s="13"/>
      <c r="E8" s="12">
        <f t="shared" si="0"/>
        <v>0</v>
      </c>
    </row>
    <row r="9" spans="1:5">
      <c r="A9" s="26">
        <v>5</v>
      </c>
      <c r="B9" s="27" t="s">
        <v>5</v>
      </c>
      <c r="C9" s="27" t="s">
        <v>6</v>
      </c>
      <c r="D9" s="13"/>
      <c r="E9" s="12">
        <f t="shared" si="0"/>
        <v>0</v>
      </c>
    </row>
    <row r="10" spans="1:5">
      <c r="A10" s="26">
        <v>5</v>
      </c>
      <c r="B10" s="27" t="s">
        <v>7</v>
      </c>
      <c r="C10" s="27" t="s">
        <v>8</v>
      </c>
      <c r="D10" s="13"/>
      <c r="E10" s="12">
        <f t="shared" si="0"/>
        <v>0</v>
      </c>
    </row>
    <row r="11" spans="1:5">
      <c r="A11" s="26">
        <v>5</v>
      </c>
      <c r="B11" s="27" t="s">
        <v>9</v>
      </c>
      <c r="C11" s="27" t="s">
        <v>10</v>
      </c>
      <c r="D11" s="13"/>
      <c r="E11" s="12">
        <f t="shared" si="0"/>
        <v>0</v>
      </c>
    </row>
    <row r="12" spans="1:5">
      <c r="A12" s="26">
        <v>80</v>
      </c>
      <c r="B12" s="27" t="s">
        <v>11</v>
      </c>
      <c r="C12" s="27" t="s">
        <v>12</v>
      </c>
      <c r="D12" s="13"/>
      <c r="E12" s="12">
        <f t="shared" si="0"/>
        <v>0</v>
      </c>
    </row>
    <row r="13" spans="1:5">
      <c r="A13" s="26">
        <v>80</v>
      </c>
      <c r="B13" s="27" t="s">
        <v>13</v>
      </c>
      <c r="C13" s="27" t="s">
        <v>10</v>
      </c>
      <c r="D13" s="13"/>
      <c r="E13" s="12">
        <f t="shared" si="0"/>
        <v>0</v>
      </c>
    </row>
    <row r="14" spans="1:5">
      <c r="A14" s="26">
        <v>10</v>
      </c>
      <c r="B14" s="27" t="s">
        <v>14</v>
      </c>
      <c r="C14" s="27" t="s">
        <v>106</v>
      </c>
      <c r="D14" s="13"/>
      <c r="E14" s="12">
        <f t="shared" si="0"/>
        <v>0</v>
      </c>
    </row>
    <row r="15" spans="1:5">
      <c r="A15" s="26">
        <v>10</v>
      </c>
      <c r="B15" s="27" t="s">
        <v>15</v>
      </c>
      <c r="C15" s="27" t="s">
        <v>10</v>
      </c>
      <c r="D15" s="13"/>
      <c r="E15" s="12">
        <f t="shared" si="0"/>
        <v>0</v>
      </c>
    </row>
    <row r="16" spans="1:5">
      <c r="A16" s="26">
        <v>5</v>
      </c>
      <c r="B16" s="27" t="s">
        <v>16</v>
      </c>
      <c r="C16" s="27" t="s">
        <v>17</v>
      </c>
      <c r="D16" s="13"/>
      <c r="E16" s="12">
        <f t="shared" si="0"/>
        <v>0</v>
      </c>
    </row>
    <row r="17" spans="1:5">
      <c r="A17" s="26">
        <v>5</v>
      </c>
      <c r="B17" s="27" t="s">
        <v>18</v>
      </c>
      <c r="C17" s="27" t="s">
        <v>10</v>
      </c>
      <c r="D17" s="13"/>
      <c r="E17" s="12">
        <f t="shared" si="0"/>
        <v>0</v>
      </c>
    </row>
    <row r="18" spans="1:5">
      <c r="A18" s="26">
        <v>5</v>
      </c>
      <c r="B18" s="27" t="s">
        <v>19</v>
      </c>
      <c r="C18" s="27" t="s">
        <v>20</v>
      </c>
      <c r="D18" s="13"/>
      <c r="E18" s="12">
        <f t="shared" si="0"/>
        <v>0</v>
      </c>
    </row>
    <row r="19" spans="1:5">
      <c r="A19" s="26">
        <v>5</v>
      </c>
      <c r="B19" s="27" t="s">
        <v>21</v>
      </c>
      <c r="C19" s="27" t="s">
        <v>10</v>
      </c>
      <c r="D19" s="13"/>
      <c r="E19" s="12">
        <f t="shared" si="0"/>
        <v>0</v>
      </c>
    </row>
    <row r="20" spans="1:5">
      <c r="A20" s="26">
        <v>5</v>
      </c>
      <c r="B20" s="27" t="s">
        <v>22</v>
      </c>
      <c r="C20" s="27" t="s">
        <v>23</v>
      </c>
      <c r="D20" s="13"/>
      <c r="E20" s="12">
        <f t="shared" si="0"/>
        <v>0</v>
      </c>
    </row>
    <row r="21" spans="1:5">
      <c r="A21" s="26">
        <v>5</v>
      </c>
      <c r="B21" s="27" t="s">
        <v>24</v>
      </c>
      <c r="C21" s="27" t="s">
        <v>10</v>
      </c>
      <c r="D21" s="13"/>
      <c r="E21" s="12">
        <f t="shared" si="0"/>
        <v>0</v>
      </c>
    </row>
    <row r="22" spans="1:5">
      <c r="A22" s="26">
        <v>1</v>
      </c>
      <c r="B22" s="27" t="s">
        <v>92</v>
      </c>
      <c r="C22" s="27" t="s">
        <v>91</v>
      </c>
      <c r="D22" s="13"/>
      <c r="E22" s="12">
        <f t="shared" si="0"/>
        <v>0</v>
      </c>
    </row>
    <row r="23" spans="1:5">
      <c r="A23" s="26">
        <v>1</v>
      </c>
      <c r="B23" s="27" t="s">
        <v>90</v>
      </c>
      <c r="C23" s="27" t="s">
        <v>10</v>
      </c>
      <c r="D23" s="13"/>
      <c r="E23" s="12">
        <f t="shared" si="0"/>
        <v>0</v>
      </c>
    </row>
    <row r="24" spans="1:5">
      <c r="A24" s="26">
        <v>1</v>
      </c>
      <c r="B24" s="27" t="s">
        <v>89</v>
      </c>
      <c r="C24" s="27" t="s">
        <v>88</v>
      </c>
      <c r="D24" s="13"/>
      <c r="E24" s="12">
        <f t="shared" si="0"/>
        <v>0</v>
      </c>
    </row>
    <row r="25" spans="1:5">
      <c r="A25" s="26">
        <v>1</v>
      </c>
      <c r="B25" s="27" t="s">
        <v>87</v>
      </c>
      <c r="C25" s="27" t="s">
        <v>10</v>
      </c>
      <c r="D25" s="13"/>
      <c r="E25" s="12">
        <f t="shared" si="0"/>
        <v>0</v>
      </c>
    </row>
    <row r="26" spans="1:5">
      <c r="A26" s="26">
        <v>2</v>
      </c>
      <c r="B26" s="27" t="s">
        <v>86</v>
      </c>
      <c r="C26" s="27" t="s">
        <v>85</v>
      </c>
      <c r="D26" s="13"/>
      <c r="E26" s="12">
        <f t="shared" si="0"/>
        <v>0</v>
      </c>
    </row>
    <row r="27" spans="1:5">
      <c r="A27" s="26">
        <v>2</v>
      </c>
      <c r="B27" s="27" t="s">
        <v>84</v>
      </c>
      <c r="C27" s="27" t="s">
        <v>10</v>
      </c>
      <c r="D27" s="13"/>
      <c r="E27" s="12">
        <f t="shared" si="0"/>
        <v>0</v>
      </c>
    </row>
    <row r="28" spans="1:5">
      <c r="A28" s="26">
        <v>3</v>
      </c>
      <c r="B28" s="27" t="s">
        <v>83</v>
      </c>
      <c r="C28" s="27" t="s">
        <v>82</v>
      </c>
      <c r="D28" s="13"/>
      <c r="E28" s="12">
        <f t="shared" si="0"/>
        <v>0</v>
      </c>
    </row>
    <row r="29" spans="1:5">
      <c r="A29" s="26">
        <v>3</v>
      </c>
      <c r="B29" s="27" t="s">
        <v>81</v>
      </c>
      <c r="C29" s="27" t="s">
        <v>10</v>
      </c>
      <c r="D29" s="13"/>
      <c r="E29" s="12">
        <f t="shared" si="0"/>
        <v>0</v>
      </c>
    </row>
    <row r="30" spans="1:5">
      <c r="A30" s="26">
        <v>1</v>
      </c>
      <c r="B30" s="27" t="s">
        <v>80</v>
      </c>
      <c r="C30" s="27" t="s">
        <v>79</v>
      </c>
      <c r="D30" s="13"/>
      <c r="E30" s="12">
        <f t="shared" si="0"/>
        <v>0</v>
      </c>
    </row>
    <row r="31" spans="1:5">
      <c r="A31" s="26">
        <v>2</v>
      </c>
      <c r="B31" s="27" t="s">
        <v>78</v>
      </c>
      <c r="C31" s="27" t="s">
        <v>77</v>
      </c>
      <c r="D31" s="13"/>
      <c r="E31" s="12">
        <f t="shared" si="0"/>
        <v>0</v>
      </c>
    </row>
    <row r="32" spans="1:5">
      <c r="A32" s="26">
        <v>2</v>
      </c>
      <c r="B32" s="27" t="s">
        <v>76</v>
      </c>
      <c r="C32" s="27" t="s">
        <v>10</v>
      </c>
      <c r="D32" s="13"/>
      <c r="E32" s="12">
        <f t="shared" si="0"/>
        <v>0</v>
      </c>
    </row>
    <row r="33" spans="1:5">
      <c r="A33" s="26">
        <v>1</v>
      </c>
      <c r="B33" s="27" t="s">
        <v>72</v>
      </c>
      <c r="C33" s="27" t="s">
        <v>71</v>
      </c>
      <c r="D33" s="13"/>
      <c r="E33" s="12">
        <f t="shared" si="0"/>
        <v>0</v>
      </c>
    </row>
    <row r="34" spans="1:5">
      <c r="A34" s="26">
        <v>1</v>
      </c>
      <c r="B34" s="27" t="s">
        <v>70</v>
      </c>
      <c r="C34" s="27" t="s">
        <v>69</v>
      </c>
      <c r="D34" s="13"/>
      <c r="E34" s="12">
        <f t="shared" si="0"/>
        <v>0</v>
      </c>
    </row>
    <row r="35" spans="1:5">
      <c r="A35" s="26">
        <v>1</v>
      </c>
      <c r="B35" s="27" t="s">
        <v>68</v>
      </c>
      <c r="C35" s="27" t="s">
        <v>10</v>
      </c>
      <c r="D35" s="13"/>
      <c r="E35" s="12">
        <f t="shared" si="0"/>
        <v>0</v>
      </c>
    </row>
    <row r="36" spans="1:5">
      <c r="A36" s="26">
        <v>1</v>
      </c>
      <c r="B36" s="27" t="s">
        <v>67</v>
      </c>
      <c r="C36" s="27" t="s">
        <v>66</v>
      </c>
      <c r="D36" s="13"/>
      <c r="E36" s="12">
        <f t="shared" si="0"/>
        <v>0</v>
      </c>
    </row>
    <row r="37" spans="1:5">
      <c r="A37" s="26">
        <v>1</v>
      </c>
      <c r="B37" s="27" t="s">
        <v>65</v>
      </c>
      <c r="C37" s="27" t="s">
        <v>10</v>
      </c>
      <c r="D37" s="13"/>
      <c r="E37" s="12">
        <f t="shared" si="0"/>
        <v>0</v>
      </c>
    </row>
    <row r="38" spans="1:5">
      <c r="A38" s="26">
        <v>1</v>
      </c>
      <c r="B38" s="27" t="s">
        <v>101</v>
      </c>
      <c r="C38" s="27" t="s">
        <v>100</v>
      </c>
      <c r="D38" s="13"/>
      <c r="E38" s="12">
        <f t="shared" si="0"/>
        <v>0</v>
      </c>
    </row>
    <row r="39" spans="1:5">
      <c r="A39" s="26">
        <v>1</v>
      </c>
      <c r="B39" s="27" t="s">
        <v>99</v>
      </c>
      <c r="C39" s="27" t="s">
        <v>10</v>
      </c>
      <c r="D39" s="13"/>
      <c r="E39" s="12">
        <f t="shared" si="0"/>
        <v>0</v>
      </c>
    </row>
    <row r="40" spans="1:5">
      <c r="A40" s="26">
        <v>1</v>
      </c>
      <c r="B40" s="27" t="s">
        <v>98</v>
      </c>
      <c r="C40" s="27" t="s">
        <v>97</v>
      </c>
      <c r="D40" s="13"/>
      <c r="E40" s="12">
        <f t="shared" si="0"/>
        <v>0</v>
      </c>
    </row>
    <row r="41" spans="1:5">
      <c r="A41" s="26">
        <v>1</v>
      </c>
      <c r="B41" s="27" t="s">
        <v>62</v>
      </c>
      <c r="C41" s="27" t="s">
        <v>61</v>
      </c>
      <c r="D41" s="13"/>
      <c r="E41" s="12">
        <f t="shared" si="0"/>
        <v>0</v>
      </c>
    </row>
    <row r="42" spans="1:5">
      <c r="A42" s="26">
        <v>1</v>
      </c>
      <c r="B42" s="27" t="s">
        <v>60</v>
      </c>
      <c r="C42" s="27" t="s">
        <v>10</v>
      </c>
      <c r="D42" s="13"/>
      <c r="E42" s="12">
        <f t="shared" si="0"/>
        <v>0</v>
      </c>
    </row>
    <row r="43" spans="1:5">
      <c r="A43" s="26">
        <v>1</v>
      </c>
      <c r="B43" s="27" t="s">
        <v>96</v>
      </c>
      <c r="C43" s="27" t="s">
        <v>95</v>
      </c>
      <c r="D43" s="13"/>
      <c r="E43" s="12">
        <f t="shared" si="0"/>
        <v>0</v>
      </c>
    </row>
    <row r="44" spans="1:5">
      <c r="A44" s="26">
        <v>1</v>
      </c>
      <c r="B44" s="27" t="s">
        <v>94</v>
      </c>
      <c r="C44" s="27" t="s">
        <v>10</v>
      </c>
      <c r="D44" s="13"/>
      <c r="E44" s="12">
        <f t="shared" si="0"/>
        <v>0</v>
      </c>
    </row>
    <row r="45" spans="1:5">
      <c r="A45" s="26">
        <v>5</v>
      </c>
      <c r="B45" s="27" t="s">
        <v>3</v>
      </c>
      <c r="C45" s="27" t="s">
        <v>4</v>
      </c>
      <c r="D45" s="13"/>
      <c r="E45" s="12">
        <f t="shared" si="0"/>
        <v>0</v>
      </c>
    </row>
    <row r="46" spans="1:5">
      <c r="A46" s="26">
        <v>5</v>
      </c>
      <c r="B46" s="27" t="s">
        <v>93</v>
      </c>
      <c r="C46" s="27" t="s">
        <v>10</v>
      </c>
      <c r="D46" s="13"/>
      <c r="E46" s="12">
        <f t="shared" si="0"/>
        <v>0</v>
      </c>
    </row>
    <row r="47" spans="1:5">
      <c r="A47" s="26">
        <v>5</v>
      </c>
      <c r="B47" s="27" t="s">
        <v>5</v>
      </c>
      <c r="C47" s="27" t="s">
        <v>6</v>
      </c>
      <c r="D47" s="13"/>
      <c r="E47" s="12">
        <f t="shared" si="0"/>
        <v>0</v>
      </c>
    </row>
    <row r="48" spans="1:5">
      <c r="A48" s="26">
        <v>5</v>
      </c>
      <c r="B48" s="27" t="s">
        <v>7</v>
      </c>
      <c r="C48" s="27" t="s">
        <v>8</v>
      </c>
      <c r="D48" s="13"/>
      <c r="E48" s="12">
        <f t="shared" si="0"/>
        <v>0</v>
      </c>
    </row>
    <row r="49" spans="1:5">
      <c r="A49" s="26">
        <v>5</v>
      </c>
      <c r="B49" s="27" t="s">
        <v>9</v>
      </c>
      <c r="C49" s="27" t="s">
        <v>10</v>
      </c>
      <c r="D49" s="13"/>
      <c r="E49" s="12">
        <f t="shared" si="0"/>
        <v>0</v>
      </c>
    </row>
    <row r="50" spans="1:5">
      <c r="A50" s="26">
        <v>80</v>
      </c>
      <c r="B50" s="27" t="s">
        <v>11</v>
      </c>
      <c r="C50" s="27" t="s">
        <v>12</v>
      </c>
      <c r="D50" s="13"/>
      <c r="E50" s="12">
        <f t="shared" si="0"/>
        <v>0</v>
      </c>
    </row>
    <row r="51" spans="1:5">
      <c r="A51" s="26">
        <v>80</v>
      </c>
      <c r="B51" s="27" t="s">
        <v>13</v>
      </c>
      <c r="C51" s="27" t="s">
        <v>10</v>
      </c>
      <c r="D51" s="13"/>
      <c r="E51" s="12">
        <f t="shared" si="0"/>
        <v>0</v>
      </c>
    </row>
    <row r="52" spans="1:5">
      <c r="A52" s="26">
        <v>10</v>
      </c>
      <c r="B52" s="27" t="s">
        <v>14</v>
      </c>
      <c r="C52" s="27" t="s">
        <v>106</v>
      </c>
      <c r="D52" s="13"/>
      <c r="E52" s="12">
        <f t="shared" si="0"/>
        <v>0</v>
      </c>
    </row>
    <row r="53" spans="1:5">
      <c r="A53" s="26">
        <v>10</v>
      </c>
      <c r="B53" s="27" t="s">
        <v>15</v>
      </c>
      <c r="C53" s="27" t="s">
        <v>10</v>
      </c>
      <c r="D53" s="13"/>
      <c r="E53" s="12">
        <f t="shared" si="0"/>
        <v>0</v>
      </c>
    </row>
    <row r="54" spans="1:5">
      <c r="A54" s="26">
        <v>5</v>
      </c>
      <c r="B54" s="27" t="s">
        <v>16</v>
      </c>
      <c r="C54" s="27" t="s">
        <v>17</v>
      </c>
      <c r="D54" s="13"/>
      <c r="E54" s="12">
        <f t="shared" si="0"/>
        <v>0</v>
      </c>
    </row>
    <row r="55" spans="1:5">
      <c r="A55" s="26">
        <v>5</v>
      </c>
      <c r="B55" s="27" t="s">
        <v>18</v>
      </c>
      <c r="C55" s="27" t="s">
        <v>10</v>
      </c>
      <c r="D55" s="13"/>
      <c r="E55" s="12">
        <f t="shared" si="0"/>
        <v>0</v>
      </c>
    </row>
    <row r="56" spans="1:5">
      <c r="A56" s="26">
        <v>5</v>
      </c>
      <c r="B56" s="27" t="s">
        <v>19</v>
      </c>
      <c r="C56" s="27" t="s">
        <v>20</v>
      </c>
      <c r="D56" s="13"/>
      <c r="E56" s="12">
        <f t="shared" si="0"/>
        <v>0</v>
      </c>
    </row>
    <row r="57" spans="1:5">
      <c r="A57" s="26">
        <v>5</v>
      </c>
      <c r="B57" s="27" t="s">
        <v>21</v>
      </c>
      <c r="C57" s="27" t="s">
        <v>10</v>
      </c>
      <c r="D57" s="13"/>
      <c r="E57" s="12">
        <f t="shared" si="0"/>
        <v>0</v>
      </c>
    </row>
    <row r="58" spans="1:5">
      <c r="A58" s="26">
        <v>5</v>
      </c>
      <c r="B58" s="27" t="s">
        <v>22</v>
      </c>
      <c r="C58" s="27" t="s">
        <v>23</v>
      </c>
      <c r="D58" s="13"/>
      <c r="E58" s="12">
        <f t="shared" si="0"/>
        <v>0</v>
      </c>
    </row>
    <row r="59" spans="1:5">
      <c r="A59" s="26">
        <v>5</v>
      </c>
      <c r="B59" s="27" t="s">
        <v>24</v>
      </c>
      <c r="C59" s="27" t="s">
        <v>10</v>
      </c>
      <c r="D59" s="13"/>
      <c r="E59" s="12">
        <f t="shared" si="0"/>
        <v>0</v>
      </c>
    </row>
    <row r="60" spans="1:5">
      <c r="A60" s="26">
        <v>1</v>
      </c>
      <c r="B60" s="27" t="s">
        <v>92</v>
      </c>
      <c r="C60" s="27" t="s">
        <v>91</v>
      </c>
      <c r="D60" s="13"/>
      <c r="E60" s="12">
        <f t="shared" si="0"/>
        <v>0</v>
      </c>
    </row>
    <row r="61" spans="1:5">
      <c r="A61" s="26">
        <v>1</v>
      </c>
      <c r="B61" s="27" t="s">
        <v>90</v>
      </c>
      <c r="C61" s="27" t="s">
        <v>10</v>
      </c>
      <c r="D61" s="13"/>
      <c r="E61" s="12">
        <f t="shared" si="0"/>
        <v>0</v>
      </c>
    </row>
    <row r="62" spans="1:5">
      <c r="A62" s="26">
        <v>1</v>
      </c>
      <c r="B62" s="27" t="s">
        <v>89</v>
      </c>
      <c r="C62" s="27" t="s">
        <v>88</v>
      </c>
      <c r="D62" s="13"/>
      <c r="E62" s="12">
        <f t="shared" si="0"/>
        <v>0</v>
      </c>
    </row>
    <row r="63" spans="1:5">
      <c r="A63" s="26">
        <v>1</v>
      </c>
      <c r="B63" s="27" t="s">
        <v>87</v>
      </c>
      <c r="C63" s="27" t="s">
        <v>10</v>
      </c>
      <c r="D63" s="13"/>
      <c r="E63" s="12">
        <f t="shared" si="0"/>
        <v>0</v>
      </c>
    </row>
    <row r="64" spans="1:5">
      <c r="A64" s="26">
        <v>2</v>
      </c>
      <c r="B64" s="27" t="s">
        <v>86</v>
      </c>
      <c r="C64" s="27" t="s">
        <v>85</v>
      </c>
      <c r="D64" s="13"/>
      <c r="E64" s="12">
        <f t="shared" si="0"/>
        <v>0</v>
      </c>
    </row>
    <row r="65" spans="1:5">
      <c r="A65" s="26">
        <v>2</v>
      </c>
      <c r="B65" s="27" t="s">
        <v>84</v>
      </c>
      <c r="C65" s="27" t="s">
        <v>10</v>
      </c>
      <c r="D65" s="13"/>
      <c r="E65" s="12">
        <f t="shared" si="0"/>
        <v>0</v>
      </c>
    </row>
    <row r="66" spans="1:5">
      <c r="A66" s="26">
        <v>3</v>
      </c>
      <c r="B66" s="27" t="s">
        <v>83</v>
      </c>
      <c r="C66" s="27" t="s">
        <v>82</v>
      </c>
      <c r="D66" s="13"/>
      <c r="E66" s="12">
        <f t="shared" si="0"/>
        <v>0</v>
      </c>
    </row>
    <row r="67" spans="1:5">
      <c r="A67" s="26">
        <v>3</v>
      </c>
      <c r="B67" s="27" t="s">
        <v>81</v>
      </c>
      <c r="C67" s="27" t="s">
        <v>10</v>
      </c>
      <c r="D67" s="13"/>
      <c r="E67" s="12">
        <f t="shared" si="0"/>
        <v>0</v>
      </c>
    </row>
    <row r="68" spans="1:5">
      <c r="A68" s="26">
        <v>1</v>
      </c>
      <c r="B68" s="27" t="s">
        <v>80</v>
      </c>
      <c r="C68" s="27" t="s">
        <v>79</v>
      </c>
      <c r="D68" s="13"/>
      <c r="E68" s="12">
        <f t="shared" ref="E68:E103" si="1">D68*A68</f>
        <v>0</v>
      </c>
    </row>
    <row r="69" spans="1:5">
      <c r="A69" s="26">
        <v>2</v>
      </c>
      <c r="B69" s="27" t="s">
        <v>78</v>
      </c>
      <c r="C69" s="27" t="s">
        <v>77</v>
      </c>
      <c r="D69" s="13"/>
      <c r="E69" s="12">
        <f t="shared" si="1"/>
        <v>0</v>
      </c>
    </row>
    <row r="70" spans="1:5">
      <c r="A70" s="26">
        <v>2</v>
      </c>
      <c r="B70" s="27" t="s">
        <v>76</v>
      </c>
      <c r="C70" s="27" t="s">
        <v>10</v>
      </c>
      <c r="D70" s="13"/>
      <c r="E70" s="12">
        <f t="shared" si="1"/>
        <v>0</v>
      </c>
    </row>
    <row r="71" spans="1:5">
      <c r="A71" s="26">
        <v>2</v>
      </c>
      <c r="B71" s="27" t="s">
        <v>75</v>
      </c>
      <c r="C71" s="27" t="s">
        <v>74</v>
      </c>
      <c r="D71" s="13"/>
      <c r="E71" s="12">
        <f t="shared" si="1"/>
        <v>0</v>
      </c>
    </row>
    <row r="72" spans="1:5">
      <c r="A72" s="26">
        <v>2</v>
      </c>
      <c r="B72" s="27" t="s">
        <v>73</v>
      </c>
      <c r="C72" s="27" t="s">
        <v>10</v>
      </c>
      <c r="D72" s="13"/>
      <c r="E72" s="12">
        <f t="shared" si="1"/>
        <v>0</v>
      </c>
    </row>
    <row r="73" spans="1:5">
      <c r="A73" s="26">
        <v>1</v>
      </c>
      <c r="B73" s="27" t="s">
        <v>72</v>
      </c>
      <c r="C73" s="27" t="s">
        <v>71</v>
      </c>
      <c r="D73" s="13"/>
      <c r="E73" s="12">
        <f t="shared" si="1"/>
        <v>0</v>
      </c>
    </row>
    <row r="74" spans="1:5">
      <c r="A74" s="26">
        <v>1</v>
      </c>
      <c r="B74" s="27" t="s">
        <v>70</v>
      </c>
      <c r="C74" s="27" t="s">
        <v>69</v>
      </c>
      <c r="D74" s="13"/>
      <c r="E74" s="12">
        <f t="shared" si="1"/>
        <v>0</v>
      </c>
    </row>
    <row r="75" spans="1:5">
      <c r="A75" s="26">
        <v>1</v>
      </c>
      <c r="B75" s="27" t="s">
        <v>68</v>
      </c>
      <c r="C75" s="27" t="s">
        <v>10</v>
      </c>
      <c r="D75" s="13"/>
      <c r="E75" s="12">
        <f t="shared" si="1"/>
        <v>0</v>
      </c>
    </row>
    <row r="76" spans="1:5">
      <c r="A76" s="26">
        <v>1</v>
      </c>
      <c r="B76" s="27" t="s">
        <v>67</v>
      </c>
      <c r="C76" s="27" t="s">
        <v>66</v>
      </c>
      <c r="D76" s="13"/>
      <c r="E76" s="12">
        <f t="shared" si="1"/>
        <v>0</v>
      </c>
    </row>
    <row r="77" spans="1:5">
      <c r="A77" s="26">
        <v>1</v>
      </c>
      <c r="B77" s="27" t="s">
        <v>65</v>
      </c>
      <c r="C77" s="27" t="s">
        <v>10</v>
      </c>
      <c r="D77" s="13"/>
      <c r="E77" s="12">
        <f t="shared" si="1"/>
        <v>0</v>
      </c>
    </row>
    <row r="78" spans="1:5">
      <c r="A78" s="26">
        <v>1</v>
      </c>
      <c r="B78" s="27" t="s">
        <v>64</v>
      </c>
      <c r="C78" s="27" t="s">
        <v>63</v>
      </c>
      <c r="D78" s="13"/>
      <c r="E78" s="12">
        <f t="shared" si="1"/>
        <v>0</v>
      </c>
    </row>
    <row r="79" spans="1:5">
      <c r="A79" s="26">
        <v>1</v>
      </c>
      <c r="B79" s="27" t="s">
        <v>62</v>
      </c>
      <c r="C79" s="27" t="s">
        <v>61</v>
      </c>
      <c r="D79" s="13"/>
      <c r="E79" s="12">
        <f t="shared" si="1"/>
        <v>0</v>
      </c>
    </row>
    <row r="80" spans="1:5">
      <c r="A80" s="26">
        <v>1</v>
      </c>
      <c r="B80" s="27" t="s">
        <v>60</v>
      </c>
      <c r="C80" s="27" t="s">
        <v>10</v>
      </c>
      <c r="D80" s="13"/>
      <c r="E80" s="12">
        <f t="shared" si="1"/>
        <v>0</v>
      </c>
    </row>
    <row r="81" spans="1:5">
      <c r="A81" s="26">
        <v>1</v>
      </c>
      <c r="B81" s="27" t="s">
        <v>59</v>
      </c>
      <c r="C81" s="27" t="s">
        <v>58</v>
      </c>
      <c r="D81" s="13"/>
      <c r="E81" s="12">
        <f t="shared" si="1"/>
        <v>0</v>
      </c>
    </row>
    <row r="82" spans="1:5">
      <c r="A82" s="26">
        <v>1</v>
      </c>
      <c r="B82" s="27" t="s">
        <v>57</v>
      </c>
      <c r="C82" s="27" t="s">
        <v>10</v>
      </c>
      <c r="D82" s="13"/>
      <c r="E82" s="12">
        <f t="shared" si="1"/>
        <v>0</v>
      </c>
    </row>
    <row r="83" spans="1:5">
      <c r="A83" s="26">
        <v>1</v>
      </c>
      <c r="B83" s="27" t="s">
        <v>56</v>
      </c>
      <c r="C83" s="27" t="s">
        <v>55</v>
      </c>
      <c r="D83" s="13"/>
      <c r="E83" s="12">
        <f t="shared" si="1"/>
        <v>0</v>
      </c>
    </row>
    <row r="84" spans="1:5">
      <c r="A84" s="26">
        <v>1</v>
      </c>
      <c r="B84" s="27" t="s">
        <v>54</v>
      </c>
      <c r="C84" s="27" t="s">
        <v>10</v>
      </c>
      <c r="D84" s="13"/>
      <c r="E84" s="12">
        <f t="shared" si="1"/>
        <v>0</v>
      </c>
    </row>
    <row r="85" spans="1:5">
      <c r="A85" s="26">
        <v>4</v>
      </c>
      <c r="B85" s="27" t="s">
        <v>53</v>
      </c>
      <c r="C85" s="27" t="s">
        <v>52</v>
      </c>
      <c r="D85" s="13"/>
      <c r="E85" s="12">
        <f t="shared" si="1"/>
        <v>0</v>
      </c>
    </row>
    <row r="86" spans="1:5">
      <c r="A86" s="26">
        <v>4</v>
      </c>
      <c r="B86" s="27" t="s">
        <v>51</v>
      </c>
      <c r="C86" s="27" t="s">
        <v>10</v>
      </c>
      <c r="D86" s="13"/>
      <c r="E86" s="12">
        <f t="shared" si="1"/>
        <v>0</v>
      </c>
    </row>
    <row r="87" spans="1:5">
      <c r="A87" s="26">
        <v>1</v>
      </c>
      <c r="B87" s="27" t="s">
        <v>50</v>
      </c>
      <c r="C87" s="27" t="s">
        <v>49</v>
      </c>
      <c r="D87" s="13"/>
      <c r="E87" s="12">
        <f t="shared" si="1"/>
        <v>0</v>
      </c>
    </row>
    <row r="88" spans="1:5">
      <c r="A88" s="26">
        <v>1</v>
      </c>
      <c r="B88" s="27" t="s">
        <v>48</v>
      </c>
      <c r="C88" s="27" t="s">
        <v>107</v>
      </c>
      <c r="D88" s="13"/>
      <c r="E88" s="12">
        <f t="shared" si="1"/>
        <v>0</v>
      </c>
    </row>
    <row r="89" spans="1:5">
      <c r="A89" s="26">
        <v>4</v>
      </c>
      <c r="B89" s="27" t="s">
        <v>47</v>
      </c>
      <c r="C89" s="27" t="s">
        <v>46</v>
      </c>
      <c r="D89" s="13"/>
      <c r="E89" s="12">
        <f t="shared" si="1"/>
        <v>0</v>
      </c>
    </row>
    <row r="90" spans="1:5">
      <c r="A90" s="26">
        <v>4</v>
      </c>
      <c r="B90" s="27" t="s">
        <v>45</v>
      </c>
      <c r="C90" s="27" t="s">
        <v>10</v>
      </c>
      <c r="D90" s="13"/>
      <c r="E90" s="12">
        <f t="shared" si="1"/>
        <v>0</v>
      </c>
    </row>
    <row r="91" spans="1:5">
      <c r="A91" s="26">
        <v>2</v>
      </c>
      <c r="B91" s="27" t="s">
        <v>44</v>
      </c>
      <c r="C91" s="27" t="s">
        <v>43</v>
      </c>
      <c r="D91" s="13"/>
      <c r="E91" s="12">
        <f t="shared" si="1"/>
        <v>0</v>
      </c>
    </row>
    <row r="92" spans="1:5">
      <c r="A92" s="26">
        <v>2</v>
      </c>
      <c r="B92" s="27" t="s">
        <v>42</v>
      </c>
      <c r="C92" s="27" t="s">
        <v>10</v>
      </c>
      <c r="D92" s="13"/>
      <c r="E92" s="12">
        <f t="shared" si="1"/>
        <v>0</v>
      </c>
    </row>
    <row r="93" spans="1:5">
      <c r="A93" s="26">
        <v>2</v>
      </c>
      <c r="B93" s="27" t="s">
        <v>41</v>
      </c>
      <c r="C93" s="27" t="s">
        <v>40</v>
      </c>
      <c r="D93" s="13"/>
      <c r="E93" s="12">
        <f t="shared" si="1"/>
        <v>0</v>
      </c>
    </row>
    <row r="94" spans="1:5">
      <c r="A94" s="26">
        <v>2</v>
      </c>
      <c r="B94" s="27" t="s">
        <v>39</v>
      </c>
      <c r="C94" s="27" t="s">
        <v>10</v>
      </c>
      <c r="D94" s="13"/>
      <c r="E94" s="12">
        <f t="shared" si="1"/>
        <v>0</v>
      </c>
    </row>
    <row r="95" spans="1:5">
      <c r="A95" s="26">
        <v>4</v>
      </c>
      <c r="B95" s="27" t="s">
        <v>36</v>
      </c>
      <c r="C95" s="27" t="s">
        <v>35</v>
      </c>
      <c r="D95" s="13"/>
      <c r="E95" s="12">
        <f t="shared" si="1"/>
        <v>0</v>
      </c>
    </row>
    <row r="96" spans="1:5">
      <c r="A96" s="26">
        <v>1</v>
      </c>
      <c r="B96" s="27" t="s">
        <v>34</v>
      </c>
      <c r="C96" s="27" t="s">
        <v>33</v>
      </c>
      <c r="D96" s="13"/>
      <c r="E96" s="12">
        <f t="shared" si="1"/>
        <v>0</v>
      </c>
    </row>
    <row r="97" spans="1:5">
      <c r="A97" s="26">
        <v>10</v>
      </c>
      <c r="B97" s="27" t="s">
        <v>32</v>
      </c>
      <c r="C97" s="27" t="s">
        <v>31</v>
      </c>
      <c r="D97" s="13"/>
      <c r="E97" s="12">
        <f t="shared" si="1"/>
        <v>0</v>
      </c>
    </row>
    <row r="98" spans="1:5">
      <c r="A98" s="26">
        <v>4</v>
      </c>
      <c r="B98" s="27" t="s">
        <v>38</v>
      </c>
      <c r="C98" s="27" t="s">
        <v>37</v>
      </c>
      <c r="D98" s="13"/>
      <c r="E98" s="12">
        <f t="shared" si="1"/>
        <v>0</v>
      </c>
    </row>
    <row r="99" spans="1:5">
      <c r="A99" s="28">
        <v>1</v>
      </c>
      <c r="B99" s="29" t="s">
        <v>30</v>
      </c>
      <c r="C99" s="29" t="s">
        <v>29</v>
      </c>
      <c r="D99" s="13"/>
      <c r="E99" s="12">
        <f t="shared" si="1"/>
        <v>0</v>
      </c>
    </row>
    <row r="100" spans="1:5">
      <c r="A100" s="28">
        <v>1</v>
      </c>
      <c r="B100" s="29" t="s">
        <v>28</v>
      </c>
      <c r="C100" s="29" t="s">
        <v>27</v>
      </c>
      <c r="D100" s="13"/>
      <c r="E100" s="12">
        <f t="shared" si="1"/>
        <v>0</v>
      </c>
    </row>
    <row r="101" spans="1:5">
      <c r="A101" s="28">
        <v>1</v>
      </c>
      <c r="B101" s="29" t="s">
        <v>26</v>
      </c>
      <c r="C101" s="29" t="s">
        <v>25</v>
      </c>
      <c r="D101" s="13"/>
      <c r="E101" s="12">
        <f t="shared" si="1"/>
        <v>0</v>
      </c>
    </row>
    <row r="102" spans="1:5">
      <c r="A102" s="28">
        <v>1</v>
      </c>
      <c r="B102" s="29" t="s">
        <v>108</v>
      </c>
      <c r="C102" s="29" t="s">
        <v>109</v>
      </c>
      <c r="D102" s="13"/>
      <c r="E102" s="12">
        <f t="shared" si="1"/>
        <v>0</v>
      </c>
    </row>
    <row r="103" spans="1:5">
      <c r="A103" s="28">
        <v>1</v>
      </c>
      <c r="B103" s="29" t="s">
        <v>110</v>
      </c>
      <c r="C103" s="29" t="s">
        <v>111</v>
      </c>
      <c r="D103" s="13"/>
      <c r="E103" s="12">
        <f t="shared" si="1"/>
        <v>0</v>
      </c>
    </row>
    <row r="104" spans="1:5">
      <c r="A104" s="30"/>
      <c r="B104" s="31"/>
      <c r="C104" s="31"/>
      <c r="D104" s="8"/>
      <c r="E104" s="12"/>
    </row>
    <row r="105" spans="1:5">
      <c r="A105" s="9"/>
      <c r="B105" s="10"/>
      <c r="C105" s="20" t="s">
        <v>162</v>
      </c>
      <c r="D105" s="21"/>
      <c r="E105" s="22">
        <f>SUM(E3:E104)</f>
        <v>0</v>
      </c>
    </row>
  </sheetData>
  <sheetProtection algorithmName="SHA-512" hashValue="LFRtGvyfvyWw9INfN2xgmBAm7uj9fmTRk9Ra0Fm8x0F4jb5mOt/xEPDzivbhjMgK8xzO+42zFxHJY+E5ibx49Q==" saltValue="Cdbkp5x9Vinr1fwnwH4VDg==" spinCount="100000" sheet="1" objects="1" scenarios="1" selectLockedCells="1"/>
  <mergeCells count="1">
    <mergeCell ref="C105:D10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showGridLines="0" workbookViewId="0">
      <selection activeCell="D12" sqref="D12"/>
    </sheetView>
  </sheetViews>
  <sheetFormatPr defaultRowHeight="14.6"/>
  <cols>
    <col min="1" max="1" width="10.61328125" style="2" customWidth="1"/>
    <col min="2" max="2" width="11.84375" style="3" bestFit="1" customWidth="1"/>
    <col min="3" max="3" width="61.4609375" style="3" bestFit="1" customWidth="1"/>
    <col min="4" max="4" width="17.4609375" customWidth="1"/>
    <col min="5" max="5" width="16.3046875" customWidth="1"/>
  </cols>
  <sheetData>
    <row r="1" spans="1:5">
      <c r="A1" s="1"/>
    </row>
    <row r="2" spans="1:5" ht="33">
      <c r="A2" s="4" t="s">
        <v>0</v>
      </c>
      <c r="B2" s="4" t="s">
        <v>1</v>
      </c>
      <c r="C2" s="4" t="s">
        <v>2</v>
      </c>
      <c r="D2" s="5" t="s">
        <v>161</v>
      </c>
      <c r="E2" s="11" t="s">
        <v>160</v>
      </c>
    </row>
    <row r="3" spans="1:5">
      <c r="A3" s="6">
        <v>1</v>
      </c>
      <c r="B3" s="7" t="s">
        <v>112</v>
      </c>
      <c r="C3" s="7" t="s">
        <v>113</v>
      </c>
      <c r="D3" s="17"/>
      <c r="E3" s="12">
        <f>D3*A3</f>
        <v>0</v>
      </c>
    </row>
    <row r="4" spans="1:5">
      <c r="A4" s="6">
        <v>1</v>
      </c>
      <c r="B4" s="7" t="s">
        <v>114</v>
      </c>
      <c r="C4" s="7" t="s">
        <v>102</v>
      </c>
      <c r="D4" s="17"/>
      <c r="E4" s="12">
        <f t="shared" ref="E4:E34" si="0">D4*A4</f>
        <v>0</v>
      </c>
    </row>
    <row r="5" spans="1:5">
      <c r="A5" s="6">
        <v>1</v>
      </c>
      <c r="B5" s="7" t="s">
        <v>115</v>
      </c>
      <c r="C5" s="7" t="s">
        <v>116</v>
      </c>
      <c r="D5" s="17"/>
      <c r="E5" s="12">
        <f t="shared" si="0"/>
        <v>0</v>
      </c>
    </row>
    <row r="6" spans="1:5">
      <c r="A6" s="6">
        <v>1</v>
      </c>
      <c r="B6" s="7" t="s">
        <v>117</v>
      </c>
      <c r="C6" s="7" t="s">
        <v>10</v>
      </c>
      <c r="D6" s="17"/>
      <c r="E6" s="12">
        <f t="shared" si="0"/>
        <v>0</v>
      </c>
    </row>
    <row r="7" spans="1:5">
      <c r="A7" s="6">
        <v>1</v>
      </c>
      <c r="B7" s="7" t="s">
        <v>118</v>
      </c>
      <c r="C7" s="7" t="s">
        <v>119</v>
      </c>
      <c r="D7" s="17"/>
      <c r="E7" s="12">
        <f t="shared" si="0"/>
        <v>0</v>
      </c>
    </row>
    <row r="8" spans="1:5">
      <c r="A8" s="6">
        <v>1</v>
      </c>
      <c r="B8" s="7" t="s">
        <v>120</v>
      </c>
      <c r="C8" s="7" t="s">
        <v>121</v>
      </c>
      <c r="D8" s="17"/>
      <c r="E8" s="12">
        <f t="shared" si="0"/>
        <v>0</v>
      </c>
    </row>
    <row r="9" spans="1:5">
      <c r="A9" s="6">
        <v>1</v>
      </c>
      <c r="B9" s="7" t="s">
        <v>122</v>
      </c>
      <c r="C9" s="7" t="s">
        <v>10</v>
      </c>
      <c r="D9" s="17"/>
      <c r="E9" s="12">
        <f t="shared" si="0"/>
        <v>0</v>
      </c>
    </row>
    <row r="10" spans="1:5">
      <c r="A10" s="6">
        <v>16</v>
      </c>
      <c r="B10" s="7" t="s">
        <v>123</v>
      </c>
      <c r="C10" s="7" t="s">
        <v>124</v>
      </c>
      <c r="D10" s="17"/>
      <c r="E10" s="12">
        <f t="shared" si="0"/>
        <v>0</v>
      </c>
    </row>
    <row r="11" spans="1:5">
      <c r="A11" s="6">
        <v>16</v>
      </c>
      <c r="B11" s="7" t="s">
        <v>125</v>
      </c>
      <c r="C11" s="7" t="s">
        <v>10</v>
      </c>
      <c r="D11" s="17"/>
      <c r="E11" s="12">
        <f t="shared" si="0"/>
        <v>0</v>
      </c>
    </row>
    <row r="12" spans="1:5">
      <c r="A12" s="6">
        <v>8</v>
      </c>
      <c r="B12" s="7" t="s">
        <v>126</v>
      </c>
      <c r="C12" s="7" t="s">
        <v>127</v>
      </c>
      <c r="D12" s="17"/>
      <c r="E12" s="12">
        <f t="shared" si="0"/>
        <v>0</v>
      </c>
    </row>
    <row r="13" spans="1:5">
      <c r="A13" s="6">
        <v>8</v>
      </c>
      <c r="B13" s="7" t="s">
        <v>128</v>
      </c>
      <c r="C13" s="7" t="s">
        <v>10</v>
      </c>
      <c r="D13" s="17"/>
      <c r="E13" s="12">
        <f t="shared" si="0"/>
        <v>0</v>
      </c>
    </row>
    <row r="14" spans="1:5">
      <c r="A14" s="6">
        <v>1</v>
      </c>
      <c r="B14" s="7" t="s">
        <v>129</v>
      </c>
      <c r="C14" s="7" t="s">
        <v>130</v>
      </c>
      <c r="D14" s="17"/>
      <c r="E14" s="12">
        <f t="shared" si="0"/>
        <v>0</v>
      </c>
    </row>
    <row r="15" spans="1:5">
      <c r="A15" s="6">
        <v>1</v>
      </c>
      <c r="B15" s="7" t="s">
        <v>131</v>
      </c>
      <c r="C15" s="7" t="s">
        <v>10</v>
      </c>
      <c r="D15" s="17"/>
      <c r="E15" s="12">
        <f t="shared" si="0"/>
        <v>0</v>
      </c>
    </row>
    <row r="16" spans="1:5">
      <c r="A16" s="6">
        <v>1</v>
      </c>
      <c r="B16" s="7" t="s">
        <v>56</v>
      </c>
      <c r="C16" s="7" t="s">
        <v>55</v>
      </c>
      <c r="D16" s="17"/>
      <c r="E16" s="12">
        <f t="shared" si="0"/>
        <v>0</v>
      </c>
    </row>
    <row r="17" spans="1:5">
      <c r="A17" s="6">
        <v>1</v>
      </c>
      <c r="B17" s="7" t="s">
        <v>54</v>
      </c>
      <c r="C17" s="7" t="s">
        <v>10</v>
      </c>
      <c r="D17" s="17"/>
      <c r="E17" s="12">
        <f t="shared" si="0"/>
        <v>0</v>
      </c>
    </row>
    <row r="18" spans="1:5">
      <c r="A18" s="6">
        <v>2</v>
      </c>
      <c r="B18" s="7" t="s">
        <v>53</v>
      </c>
      <c r="C18" s="7" t="s">
        <v>52</v>
      </c>
      <c r="D18" s="17"/>
      <c r="E18" s="12">
        <f t="shared" si="0"/>
        <v>0</v>
      </c>
    </row>
    <row r="19" spans="1:5">
      <c r="A19" s="6">
        <v>2</v>
      </c>
      <c r="B19" s="7" t="s">
        <v>51</v>
      </c>
      <c r="C19" s="7" t="s">
        <v>10</v>
      </c>
      <c r="D19" s="17"/>
      <c r="E19" s="12">
        <f t="shared" si="0"/>
        <v>0</v>
      </c>
    </row>
    <row r="20" spans="1:5">
      <c r="A20" s="6">
        <v>4</v>
      </c>
      <c r="B20" s="7" t="s">
        <v>132</v>
      </c>
      <c r="C20" s="7" t="s">
        <v>133</v>
      </c>
      <c r="D20" s="17"/>
      <c r="E20" s="12">
        <f t="shared" si="0"/>
        <v>0</v>
      </c>
    </row>
    <row r="21" spans="1:5">
      <c r="A21" s="6">
        <v>1</v>
      </c>
      <c r="B21" s="7" t="s">
        <v>34</v>
      </c>
      <c r="C21" s="7" t="s">
        <v>33</v>
      </c>
      <c r="D21" s="17"/>
      <c r="E21" s="12">
        <f t="shared" si="0"/>
        <v>0</v>
      </c>
    </row>
    <row r="22" spans="1:5">
      <c r="A22" s="6">
        <v>16</v>
      </c>
      <c r="B22" s="7" t="s">
        <v>134</v>
      </c>
      <c r="C22" s="7" t="s">
        <v>135</v>
      </c>
      <c r="D22" s="17"/>
      <c r="E22" s="12">
        <f t="shared" si="0"/>
        <v>0</v>
      </c>
    </row>
    <row r="23" spans="1:5">
      <c r="A23" s="6">
        <v>1</v>
      </c>
      <c r="B23" s="7" t="s">
        <v>30</v>
      </c>
      <c r="C23" s="7" t="s">
        <v>29</v>
      </c>
      <c r="D23" s="17"/>
      <c r="E23" s="12">
        <f t="shared" si="0"/>
        <v>0</v>
      </c>
    </row>
    <row r="24" spans="1:5">
      <c r="A24" s="6">
        <v>1</v>
      </c>
      <c r="B24" s="7" t="s">
        <v>136</v>
      </c>
      <c r="C24" s="7" t="s">
        <v>137</v>
      </c>
      <c r="D24" s="17"/>
      <c r="E24" s="12">
        <f t="shared" si="0"/>
        <v>0</v>
      </c>
    </row>
    <row r="25" spans="1:5">
      <c r="A25" s="6">
        <v>1</v>
      </c>
      <c r="B25" s="7" t="s">
        <v>138</v>
      </c>
      <c r="C25" s="7" t="s">
        <v>139</v>
      </c>
      <c r="D25" s="17"/>
      <c r="E25" s="12">
        <f t="shared" si="0"/>
        <v>0</v>
      </c>
    </row>
    <row r="26" spans="1:5">
      <c r="A26" s="6">
        <v>1</v>
      </c>
      <c r="B26" s="7" t="s">
        <v>140</v>
      </c>
      <c r="C26" s="7" t="s">
        <v>141</v>
      </c>
      <c r="D26" s="17"/>
      <c r="E26" s="12">
        <f t="shared" si="0"/>
        <v>0</v>
      </c>
    </row>
    <row r="27" spans="1:5">
      <c r="A27" s="6">
        <v>1</v>
      </c>
      <c r="B27" s="7" t="s">
        <v>142</v>
      </c>
      <c r="C27" s="7" t="s">
        <v>143</v>
      </c>
      <c r="D27" s="17"/>
      <c r="E27" s="12">
        <f t="shared" si="0"/>
        <v>0</v>
      </c>
    </row>
    <row r="28" spans="1:5">
      <c r="A28" s="6">
        <v>16</v>
      </c>
      <c r="B28" s="7" t="s">
        <v>144</v>
      </c>
      <c r="C28" s="7" t="s">
        <v>145</v>
      </c>
      <c r="D28" s="17"/>
      <c r="E28" s="12">
        <f t="shared" si="0"/>
        <v>0</v>
      </c>
    </row>
    <row r="29" spans="1:5">
      <c r="A29" s="6">
        <v>1</v>
      </c>
      <c r="B29" s="7" t="s">
        <v>146</v>
      </c>
      <c r="C29" s="7" t="s">
        <v>147</v>
      </c>
      <c r="D29" s="17"/>
      <c r="E29" s="12">
        <f t="shared" si="0"/>
        <v>0</v>
      </c>
    </row>
    <row r="30" spans="1:5">
      <c r="A30" s="14">
        <v>4</v>
      </c>
      <c r="B30" s="15" t="s">
        <v>152</v>
      </c>
      <c r="C30" s="15" t="s">
        <v>153</v>
      </c>
      <c r="D30" s="17"/>
      <c r="E30" s="12">
        <f t="shared" si="0"/>
        <v>0</v>
      </c>
    </row>
    <row r="31" spans="1:5">
      <c r="A31" s="14">
        <v>4</v>
      </c>
      <c r="B31" s="15" t="s">
        <v>30</v>
      </c>
      <c r="C31" s="15" t="s">
        <v>29</v>
      </c>
      <c r="D31" s="17"/>
      <c r="E31" s="12">
        <f t="shared" si="0"/>
        <v>0</v>
      </c>
    </row>
    <row r="32" spans="1:5">
      <c r="A32" s="14">
        <v>4</v>
      </c>
      <c r="B32" s="15" t="s">
        <v>154</v>
      </c>
      <c r="C32" s="15" t="s">
        <v>155</v>
      </c>
      <c r="D32" s="17"/>
      <c r="E32" s="12">
        <f t="shared" si="0"/>
        <v>0</v>
      </c>
    </row>
    <row r="33" spans="1:5">
      <c r="A33" s="14">
        <v>4</v>
      </c>
      <c r="B33" s="15" t="s">
        <v>156</v>
      </c>
      <c r="C33" s="15" t="s">
        <v>157</v>
      </c>
      <c r="D33" s="17"/>
      <c r="E33" s="12">
        <f t="shared" si="0"/>
        <v>0</v>
      </c>
    </row>
    <row r="34" spans="1:5">
      <c r="A34" s="14">
        <v>4</v>
      </c>
      <c r="B34" s="15" t="s">
        <v>158</v>
      </c>
      <c r="C34" s="15" t="s">
        <v>159</v>
      </c>
      <c r="D34" s="17"/>
      <c r="E34" s="12">
        <f t="shared" si="0"/>
        <v>0</v>
      </c>
    </row>
    <row r="35" spans="1:5">
      <c r="A35" s="16"/>
      <c r="B35" s="8"/>
      <c r="C35" s="8"/>
      <c r="D35" s="8"/>
      <c r="E35" s="12"/>
    </row>
    <row r="36" spans="1:5">
      <c r="A36" s="9"/>
      <c r="B36" s="10"/>
      <c r="C36" s="20" t="s">
        <v>163</v>
      </c>
      <c r="D36" s="21"/>
      <c r="E36" s="22">
        <f>SUM(E3:E35)</f>
        <v>0</v>
      </c>
    </row>
  </sheetData>
  <sheetProtection algorithmName="SHA-512" hashValue="kCSGbEu1SGrQFivcjQfvZmZ7lSLIHDa2bPQwvGwECGlmp1R76Ze9+wJRbwFtaWfqOUKkPyifpI13AR790f8fEQ==" saltValue="xQgtamqqaQHme0SOisR1gg==" spinCount="100000" sheet="1" objects="1" scenarios="1" selectLockedCells="1"/>
  <mergeCells count="1">
    <mergeCell ref="C36:D3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D3" sqref="D3"/>
    </sheetView>
  </sheetViews>
  <sheetFormatPr defaultRowHeight="14.6"/>
  <cols>
    <col min="3" max="3" width="18.84375" bestFit="1" customWidth="1"/>
    <col min="4" max="4" width="27.765625" customWidth="1"/>
    <col min="5" max="5" width="16.3046875" customWidth="1"/>
  </cols>
  <sheetData>
    <row r="1" spans="1:5">
      <c r="A1" s="8"/>
      <c r="B1" s="8"/>
      <c r="C1" s="8"/>
      <c r="D1" s="8"/>
      <c r="E1" s="8"/>
    </row>
    <row r="2" spans="1:5" ht="33">
      <c r="A2" s="4" t="s">
        <v>0</v>
      </c>
      <c r="B2" s="4" t="s">
        <v>1</v>
      </c>
      <c r="C2" s="4" t="s">
        <v>2</v>
      </c>
      <c r="D2" s="5" t="s">
        <v>161</v>
      </c>
      <c r="E2" s="11" t="s">
        <v>160</v>
      </c>
    </row>
    <row r="3" spans="1:5">
      <c r="A3" s="6">
        <v>1</v>
      </c>
      <c r="B3" s="6" t="s">
        <v>148</v>
      </c>
      <c r="C3" s="6" t="s">
        <v>149</v>
      </c>
      <c r="D3" s="18" t="s">
        <v>166</v>
      </c>
      <c r="E3" s="12" t="s">
        <v>165</v>
      </c>
    </row>
    <row r="4" spans="1:5">
      <c r="A4" s="6">
        <v>1</v>
      </c>
      <c r="B4" s="19" t="s">
        <v>150</v>
      </c>
      <c r="C4" s="19" t="s">
        <v>151</v>
      </c>
      <c r="D4" s="18" t="s">
        <v>166</v>
      </c>
      <c r="E4" s="12" t="s">
        <v>165</v>
      </c>
    </row>
    <row r="5" spans="1:5">
      <c r="A5" s="8"/>
      <c r="B5" s="8"/>
      <c r="C5" s="8"/>
      <c r="D5" s="8"/>
      <c r="E5" s="8"/>
    </row>
    <row r="6" spans="1:5">
      <c r="A6" s="8"/>
      <c r="B6" s="8"/>
      <c r="C6" s="32" t="s">
        <v>164</v>
      </c>
      <c r="D6" s="33"/>
      <c r="E6" s="22">
        <f>SUM(E3:E5)</f>
        <v>0</v>
      </c>
    </row>
  </sheetData>
  <sheetProtection algorithmName="SHA-512" hashValue="E54sebjEbxsN5ETY76FbG2Y4j6Uyk1e/7ey2H12kEzAzMXCw1j+Hh/xL/x0+8WiSH5QQISUPjR79H7K5vam8gA==" saltValue="ZAFLNEl1+5oENif5ZlAQ5Q==" spinCount="100000" sheet="1" objects="1" scenarios="1" selectLockedCells="1"/>
  <mergeCells count="1">
    <mergeCell ref="C6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DR Compute</vt:lpstr>
      <vt:lpstr>DR Storage</vt:lpstr>
      <vt:lpstr>DR Maintenance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Bruno Kropp</cp:lastModifiedBy>
  <dcterms:created xsi:type="dcterms:W3CDTF">2021-05-06T17:57:49Z</dcterms:created>
  <dcterms:modified xsi:type="dcterms:W3CDTF">2022-04-07T13:43:22Z</dcterms:modified>
</cp:coreProperties>
</file>